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TimeOfNeed\ESPAM21\Cities\01221979Cities\"/>
    </mc:Choice>
  </mc:AlternateContent>
  <bookViews>
    <workbookView xWindow="240" yWindow="45" windowWidth="24795" windowHeight="12780"/>
  </bookViews>
  <sheets>
    <sheet name="Summary" sheetId="3" r:id="rId1"/>
    <sheet name="River" sheetId="1" r:id="rId2"/>
    <sheet name="mod_GHB" sheetId="2" r:id="rId3"/>
    <sheet name="mod_SpgRch" sheetId="4" r:id="rId4"/>
  </sheets>
  <calcPr calcId="152511"/>
</workbook>
</file>

<file path=xl/calcChain.xml><?xml version="1.0" encoding="utf-8"?>
<calcChain xmlns="http://schemas.openxmlformats.org/spreadsheetml/2006/main">
  <c r="J34" i="3" l="1"/>
  <c r="I34" i="3"/>
  <c r="E3" i="4" l="1"/>
  <c r="E2" i="4"/>
  <c r="E1" i="4"/>
  <c r="B31" i="3"/>
  <c r="E3" i="2"/>
  <c r="E2" i="2"/>
  <c r="E1" i="2"/>
  <c r="E54" i="1"/>
  <c r="C38" i="3" s="1"/>
  <c r="E53" i="1"/>
  <c r="C37" i="3" s="1"/>
  <c r="D37" i="3" s="1"/>
  <c r="E52" i="1"/>
  <c r="E51" i="1"/>
  <c r="E50" i="1"/>
  <c r="E49" i="1"/>
  <c r="C45" i="3" s="1"/>
  <c r="E48" i="1"/>
  <c r="C46" i="3" s="1"/>
  <c r="E47" i="1"/>
  <c r="E46" i="1"/>
  <c r="E45" i="1"/>
  <c r="C47" i="3" s="1"/>
  <c r="E44" i="1"/>
  <c r="E43" i="1"/>
  <c r="E42" i="1"/>
  <c r="E41" i="1"/>
  <c r="E40" i="1"/>
  <c r="E39" i="1"/>
  <c r="E38" i="1"/>
  <c r="E37" i="1"/>
  <c r="C48" i="3" s="1"/>
  <c r="E36" i="1"/>
  <c r="C49" i="3" s="1"/>
  <c r="E35" i="1"/>
  <c r="E34" i="1"/>
  <c r="E33" i="1"/>
  <c r="C50" i="3" s="1"/>
  <c r="E32" i="1"/>
  <c r="C36" i="3" s="1"/>
  <c r="D36" i="3" s="1"/>
  <c r="E31" i="1"/>
  <c r="C51" i="3" s="1"/>
  <c r="E30" i="1"/>
  <c r="C35" i="3" s="1"/>
  <c r="E29" i="1"/>
  <c r="E28" i="1"/>
  <c r="C52" i="3" s="1"/>
  <c r="E27" i="1"/>
  <c r="E26" i="1"/>
  <c r="C53" i="3" s="1"/>
  <c r="E25" i="1"/>
  <c r="E24" i="1"/>
  <c r="E23" i="1"/>
  <c r="C54" i="3" s="1"/>
  <c r="E22" i="1"/>
  <c r="C55" i="3" s="1"/>
  <c r="E21" i="1"/>
  <c r="E20" i="1"/>
  <c r="E19" i="1"/>
  <c r="C57" i="3" s="1"/>
  <c r="E18" i="1"/>
  <c r="E17" i="1"/>
  <c r="E16" i="1"/>
  <c r="E15" i="1"/>
  <c r="E14" i="1"/>
  <c r="E13" i="1"/>
  <c r="E12" i="1"/>
  <c r="C58" i="3" s="1"/>
  <c r="E11" i="1"/>
  <c r="E10" i="1"/>
  <c r="E9" i="1"/>
  <c r="E8" i="1"/>
  <c r="E7" i="1"/>
  <c r="E6" i="1"/>
  <c r="E5" i="1"/>
  <c r="E4" i="1"/>
  <c r="E3" i="1"/>
  <c r="E2" i="1"/>
  <c r="E1" i="1"/>
  <c r="D38" i="3" l="1"/>
  <c r="C60" i="3"/>
  <c r="C56" i="3"/>
  <c r="D56" i="3" s="1"/>
  <c r="D58" i="3"/>
  <c r="D55" i="3"/>
  <c r="D53" i="3"/>
  <c r="D52" i="3"/>
  <c r="D49" i="3"/>
  <c r="D46" i="3"/>
  <c r="D57" i="3"/>
  <c r="D54" i="3"/>
  <c r="D51" i="3"/>
  <c r="D50" i="3"/>
  <c r="D48" i="3"/>
  <c r="D47" i="3"/>
  <c r="D45" i="3"/>
  <c r="C41" i="3"/>
  <c r="D41" i="3" s="1"/>
  <c r="C39" i="3"/>
  <c r="D39" i="3" s="1"/>
  <c r="C40" i="3"/>
  <c r="D40" i="3" s="1"/>
  <c r="D35" i="3"/>
  <c r="D60" i="3" l="1"/>
  <c r="C42" i="3"/>
  <c r="D42" i="3"/>
  <c r="C61" i="3" l="1"/>
</calcChain>
</file>

<file path=xl/sharedStrings.xml><?xml version="1.0" encoding="utf-8"?>
<sst xmlns="http://schemas.openxmlformats.org/spreadsheetml/2006/main" count="94" uniqueCount="91">
  <si>
    <t>BANCROFT</t>
  </si>
  <si>
    <t>D030013</t>
  </si>
  <si>
    <t>D031013</t>
  </si>
  <si>
    <t>D031014</t>
  </si>
  <si>
    <t>D032013</t>
  </si>
  <si>
    <t>D032014</t>
  </si>
  <si>
    <t>D033013</t>
  </si>
  <si>
    <t>D033014</t>
  </si>
  <si>
    <t>D034014</t>
  </si>
  <si>
    <t>D035014</t>
  </si>
  <si>
    <t>D036014</t>
  </si>
  <si>
    <t>MALAD</t>
  </si>
  <si>
    <t>D037014</t>
  </si>
  <si>
    <t>BIRCH</t>
  </si>
  <si>
    <t>D038014</t>
  </si>
  <si>
    <t>BIGSP</t>
  </si>
  <si>
    <t>D040013</t>
  </si>
  <si>
    <t>D040014</t>
  </si>
  <si>
    <t>THREESP</t>
  </si>
  <si>
    <t>TUCKER</t>
  </si>
  <si>
    <t>RANGEN</t>
  </si>
  <si>
    <t>NTLFSHH</t>
  </si>
  <si>
    <t>THOUSAND</t>
  </si>
  <si>
    <t>D045011</t>
  </si>
  <si>
    <t>D045012</t>
  </si>
  <si>
    <t>SAND</t>
  </si>
  <si>
    <t>D047011</t>
  </si>
  <si>
    <t>BOX</t>
  </si>
  <si>
    <t>BANBURY</t>
  </si>
  <si>
    <t>ASH_REX</t>
  </si>
  <si>
    <t>BRIGGS</t>
  </si>
  <si>
    <t>HEISE_SHEL</t>
  </si>
  <si>
    <t>CLEARLK</t>
  </si>
  <si>
    <t>D050014</t>
  </si>
  <si>
    <t>D051014</t>
  </si>
  <si>
    <t>NIAGARA</t>
  </si>
  <si>
    <t>CRYSTAL</t>
  </si>
  <si>
    <t>D057020</t>
  </si>
  <si>
    <t>D058020</t>
  </si>
  <si>
    <t>ELISON</t>
  </si>
  <si>
    <t>D059021</t>
  </si>
  <si>
    <t>D059022</t>
  </si>
  <si>
    <t>D061023</t>
  </si>
  <si>
    <t>D062023</t>
  </si>
  <si>
    <t>BLUELK</t>
  </si>
  <si>
    <t>D064026</t>
  </si>
  <si>
    <t>D065027</t>
  </si>
  <si>
    <t>DEVILC</t>
  </si>
  <si>
    <t>DEVILW</t>
  </si>
  <si>
    <t>D068029</t>
  </si>
  <si>
    <t>D069029</t>
  </si>
  <si>
    <t>D070030</t>
  </si>
  <si>
    <t>SHELNRBLKF</t>
  </si>
  <si>
    <t>NRBLKFMIN</t>
  </si>
  <si>
    <t>KIM_BUL</t>
  </si>
  <si>
    <t>BUL_LSF</t>
  </si>
  <si>
    <t>LSF_KH</t>
  </si>
  <si>
    <t>cfs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</si>
  <si>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</si>
  <si>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</si>
  <si>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</si>
  <si>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</si>
  <si>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</si>
  <si>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</si>
  <si>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</si>
  <si>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</si>
  <si>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</si>
  <si>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Group A&amp;B Spring Reaches</t>
  </si>
  <si>
    <t>Devil's Washbowl</t>
  </si>
  <si>
    <t>Devil's Corral</t>
  </si>
  <si>
    <t>Blue Lakes</t>
  </si>
  <si>
    <t>Niagara</t>
  </si>
  <si>
    <t>Crystal</t>
  </si>
  <si>
    <t>Clear Lake</t>
  </si>
  <si>
    <t>Briggs</t>
  </si>
  <si>
    <t>Box Canyon</t>
  </si>
  <si>
    <t>Sand</t>
  </si>
  <si>
    <t>Thousand</t>
  </si>
  <si>
    <t>National Fish Hatchery</t>
  </si>
  <si>
    <t>Rangen</t>
  </si>
  <si>
    <t>Three</t>
  </si>
  <si>
    <t>Malad</t>
  </si>
  <si>
    <t>Near Blackfoot to Minidoka</t>
  </si>
  <si>
    <t>Total</t>
  </si>
  <si>
    <t xml:space="preserve">AF/yr </t>
  </si>
  <si>
    <t>Reach of interest:</t>
  </si>
  <si>
    <t>Predicted response:</t>
  </si>
  <si>
    <t>Simulated curtailment:</t>
  </si>
  <si>
    <t>Response/simulated stress</t>
  </si>
  <si>
    <t>near Blackfoot to Minidoka</t>
  </si>
  <si>
    <t>Simulated curtailment of cities' water use junior to January 22, 1979 within area of common groundwater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</si>
</sst>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0" fontId="0" fillId="0" borderId="0" xfId="1" applyNumberFormat="1" applyFont="1"/>
    <xf numFmtId="3" fontId="0" fillId="0" borderId="0" xfId="1" applyNumberFormat="1" applyFont="1"/>
    <xf numFmtId="165" fontId="19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activeCell="D6" sqref="D6"/>
    </sheetView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8.855468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1" x14ac:dyDescent="0.25">
      <c r="A1" t="s">
        <v>90</v>
      </c>
    </row>
    <row r="29" spans="1:9" x14ac:dyDescent="0.25">
      <c r="A29" t="s">
        <v>87</v>
      </c>
      <c r="B29" s="4"/>
      <c r="H29" s="4"/>
      <c r="I29" s="10"/>
    </row>
    <row r="30" spans="1:9" x14ac:dyDescent="0.25">
      <c r="B30" s="4">
        <v>5277.6953388429756</v>
      </c>
      <c r="C30" t="s">
        <v>84</v>
      </c>
      <c r="H30" s="14"/>
      <c r="I30" s="13"/>
    </row>
    <row r="31" spans="1:9" x14ac:dyDescent="0.25">
      <c r="B31" s="5">
        <f>B30*43560/86400/365.25</f>
        <v>7.284977595254392</v>
      </c>
      <c r="C31" t="s">
        <v>57</v>
      </c>
      <c r="H31" s="14"/>
    </row>
    <row r="32" spans="1:9" x14ac:dyDescent="0.25">
      <c r="B32" s="3"/>
      <c r="H32" s="14"/>
    </row>
    <row r="34" spans="1:10" x14ac:dyDescent="0.25">
      <c r="A34" t="s">
        <v>86</v>
      </c>
      <c r="B34" s="6" t="s">
        <v>58</v>
      </c>
      <c r="C34" s="6" t="s">
        <v>59</v>
      </c>
      <c r="D34" s="6" t="s">
        <v>60</v>
      </c>
      <c r="H34">
        <v>141903</v>
      </c>
      <c r="I34">
        <f>1902-1365</f>
        <v>537</v>
      </c>
      <c r="J34">
        <f>H34+I34</f>
        <v>142440</v>
      </c>
    </row>
    <row r="35" spans="1:10" x14ac:dyDescent="0.25">
      <c r="B35" t="s">
        <v>61</v>
      </c>
      <c r="C35" s="5">
        <f>River!E30</f>
        <v>0.36429687500000002</v>
      </c>
      <c r="D35" s="4">
        <f>C35*86400*365.25/43560</f>
        <v>263.91953770661155</v>
      </c>
      <c r="H35" s="3"/>
      <c r="I35" s="10"/>
    </row>
    <row r="36" spans="1:10" x14ac:dyDescent="0.25">
      <c r="B36" t="s">
        <v>62</v>
      </c>
      <c r="C36" s="5">
        <f>River!E32</f>
        <v>2.0171608796296296</v>
      </c>
      <c r="D36" s="4">
        <f t="shared" ref="D36:D41" si="0">C36*86400*365.25/43560</f>
        <v>1461.3580389118458</v>
      </c>
      <c r="H36" s="3"/>
      <c r="I36" s="10"/>
    </row>
    <row r="37" spans="1:10" x14ac:dyDescent="0.25">
      <c r="B37" t="s">
        <v>63</v>
      </c>
      <c r="C37" s="5">
        <f>River!E53</f>
        <v>1.1913680555555555</v>
      </c>
      <c r="D37" s="4">
        <f t="shared" si="0"/>
        <v>863.10184917355366</v>
      </c>
      <c r="H37" s="3"/>
      <c r="I37" s="10"/>
    </row>
    <row r="38" spans="1:10" x14ac:dyDescent="0.25">
      <c r="B38" t="s">
        <v>82</v>
      </c>
      <c r="C38" s="5">
        <f>River!E54</f>
        <v>2.6252060185185182</v>
      </c>
      <c r="D38" s="4">
        <f t="shared" si="0"/>
        <v>1901.8641287878786</v>
      </c>
      <c r="H38" s="3"/>
      <c r="I38" s="10"/>
    </row>
    <row r="39" spans="1:10" x14ac:dyDescent="0.25">
      <c r="B39" t="s">
        <v>64</v>
      </c>
      <c r="C39" s="5">
        <f>mod_SpgRch!E3+mod_GHB!E3</f>
        <v>0.35717822916666664</v>
      </c>
      <c r="D39" s="4">
        <f t="shared" si="0"/>
        <v>258.7623435433884</v>
      </c>
      <c r="H39" s="3"/>
      <c r="I39" s="10"/>
    </row>
    <row r="40" spans="1:10" x14ac:dyDescent="0.25">
      <c r="B40" t="s">
        <v>65</v>
      </c>
      <c r="C40" s="5">
        <f>mod_SpgRch!E2+mod_GHB!E2</f>
        <v>0.62604246527777774</v>
      </c>
      <c r="D40" s="4">
        <f t="shared" si="0"/>
        <v>453.54448352272726</v>
      </c>
      <c r="H40" s="3"/>
      <c r="I40" s="10"/>
    </row>
    <row r="41" spans="1:10" x14ac:dyDescent="0.25">
      <c r="B41" t="s">
        <v>66</v>
      </c>
      <c r="C41" s="7">
        <f>mod_SpgRch!E1+mod_GHB!E1</f>
        <v>0.10372399537037036</v>
      </c>
      <c r="D41" s="8">
        <f t="shared" si="0"/>
        <v>75.144177141873271</v>
      </c>
      <c r="H41" s="3"/>
      <c r="I41" s="10"/>
    </row>
    <row r="42" spans="1:10" x14ac:dyDescent="0.25">
      <c r="B42" t="s">
        <v>83</v>
      </c>
      <c r="C42" s="5">
        <f>SUM(C35:C41)</f>
        <v>7.2849765185185182</v>
      </c>
      <c r="D42" s="4">
        <f>SUM(D35:D41)</f>
        <v>5277.6945587878781</v>
      </c>
    </row>
    <row r="44" spans="1:10" x14ac:dyDescent="0.25">
      <c r="B44" s="6" t="s">
        <v>67</v>
      </c>
    </row>
    <row r="45" spans="1:10" x14ac:dyDescent="0.25">
      <c r="B45" t="s">
        <v>68</v>
      </c>
      <c r="C45" s="3">
        <f>River!E49</f>
        <v>1.8904432870370372E-2</v>
      </c>
      <c r="D45" s="4">
        <f t="shared" ref="D45:D58" si="1">C45*86400*365.25/43560</f>
        <v>13.695558557162535</v>
      </c>
      <c r="H45" s="3"/>
      <c r="I45" s="10"/>
    </row>
    <row r="46" spans="1:10" x14ac:dyDescent="0.25">
      <c r="B46" t="s">
        <v>69</v>
      </c>
      <c r="C46" s="3">
        <f>River!E48</f>
        <v>2.461849537037037E-2</v>
      </c>
      <c r="D46" s="4">
        <f t="shared" si="1"/>
        <v>17.835184331955922</v>
      </c>
      <c r="H46" s="3"/>
      <c r="I46" s="10"/>
    </row>
    <row r="47" spans="1:10" x14ac:dyDescent="0.25">
      <c r="B47" t="s">
        <v>70</v>
      </c>
      <c r="C47" s="3">
        <f>River!E45</f>
        <v>6.5169456018518521E-2</v>
      </c>
      <c r="D47" s="4">
        <f t="shared" si="1"/>
        <v>47.21284722796144</v>
      </c>
      <c r="H47" s="3"/>
      <c r="I47" s="10"/>
    </row>
    <row r="48" spans="1:10" x14ac:dyDescent="0.25">
      <c r="B48" t="s">
        <v>72</v>
      </c>
      <c r="C48" s="3">
        <f>River!E37</f>
        <v>0.12672986111111109</v>
      </c>
      <c r="D48" s="4">
        <f t="shared" si="1"/>
        <v>91.811071280991726</v>
      </c>
      <c r="H48" s="3"/>
      <c r="I48" s="10"/>
    </row>
    <row r="49" spans="1:11" x14ac:dyDescent="0.25">
      <c r="B49" t="s">
        <v>71</v>
      </c>
      <c r="C49" s="3">
        <f>River!E36</f>
        <v>8.5917083333333338E-2</v>
      </c>
      <c r="D49" s="4">
        <f t="shared" si="1"/>
        <v>62.243731611570261</v>
      </c>
      <c r="H49" s="3"/>
      <c r="I49" s="10"/>
    </row>
    <row r="50" spans="1:11" x14ac:dyDescent="0.25">
      <c r="B50" t="s">
        <v>73</v>
      </c>
      <c r="C50" s="3">
        <f>River!E33</f>
        <v>0.11092940972222222</v>
      </c>
      <c r="D50" s="4">
        <f t="shared" si="1"/>
        <v>80.364231869834711</v>
      </c>
      <c r="H50" s="3"/>
      <c r="I50" s="10"/>
    </row>
    <row r="51" spans="1:11" x14ac:dyDescent="0.25">
      <c r="B51" t="s">
        <v>74</v>
      </c>
      <c r="C51" s="3">
        <f>River!E31</f>
        <v>2.9843460648148151E-3</v>
      </c>
      <c r="D51" s="4">
        <f t="shared" si="1"/>
        <v>2.1620477358815426</v>
      </c>
      <c r="H51" s="3"/>
      <c r="I51" s="12"/>
    </row>
    <row r="52" spans="1:11" x14ac:dyDescent="0.25">
      <c r="B52" t="s">
        <v>75</v>
      </c>
      <c r="C52" s="3">
        <f>River!E28</f>
        <v>0.18274699074074074</v>
      </c>
      <c r="D52" s="4">
        <f t="shared" si="1"/>
        <v>132.39339841597794</v>
      </c>
      <c r="H52" s="3"/>
      <c r="I52" s="10"/>
    </row>
    <row r="53" spans="1:11" x14ac:dyDescent="0.25">
      <c r="B53" t="s">
        <v>76</v>
      </c>
      <c r="C53" s="3">
        <f>River!E26</f>
        <v>4.862891203703703E-2</v>
      </c>
      <c r="D53" s="4">
        <f t="shared" si="1"/>
        <v>35.22983825757575</v>
      </c>
      <c r="H53" s="3"/>
      <c r="I53" s="10"/>
    </row>
    <row r="54" spans="1:11" x14ac:dyDescent="0.25">
      <c r="B54" t="s">
        <v>77</v>
      </c>
      <c r="C54" s="3">
        <f>River!E23</f>
        <v>0.12619791666666666</v>
      </c>
      <c r="D54" s="4">
        <f t="shared" si="1"/>
        <v>91.425697314049586</v>
      </c>
      <c r="H54" s="3"/>
      <c r="I54" s="10"/>
    </row>
    <row r="55" spans="1:11" x14ac:dyDescent="0.25">
      <c r="B55" t="s">
        <v>78</v>
      </c>
      <c r="C55" s="3">
        <f>River!E22</f>
        <v>2.8200775462962964E-2</v>
      </c>
      <c r="D55" s="4">
        <f t="shared" si="1"/>
        <v>20.430413033746557</v>
      </c>
      <c r="H55" s="3"/>
      <c r="I55" s="10"/>
    </row>
    <row r="56" spans="1:11" x14ac:dyDescent="0.25">
      <c r="B56" t="s">
        <v>79</v>
      </c>
      <c r="C56" s="3">
        <f>River!E21</f>
        <v>4.4273854166666668E-2</v>
      </c>
      <c r="D56" s="4">
        <f t="shared" si="1"/>
        <v>32.074760795454544</v>
      </c>
      <c r="H56" s="3"/>
      <c r="I56" s="10"/>
    </row>
    <row r="57" spans="1:11" x14ac:dyDescent="0.25">
      <c r="B57" t="s">
        <v>80</v>
      </c>
      <c r="C57" s="3">
        <f>River!E19</f>
        <v>3.2084166666666671E-2</v>
      </c>
      <c r="D57" s="4">
        <f t="shared" si="1"/>
        <v>23.243785537190085</v>
      </c>
      <c r="H57" s="3"/>
      <c r="I57" s="10"/>
    </row>
    <row r="58" spans="1:11" x14ac:dyDescent="0.25">
      <c r="B58" t="s">
        <v>81</v>
      </c>
      <c r="C58" s="3">
        <f>River!E12</f>
        <v>9.0755497685185177E-2</v>
      </c>
      <c r="D58" s="4">
        <f t="shared" si="1"/>
        <v>65.748982868457304</v>
      </c>
      <c r="H58" s="3"/>
      <c r="I58" s="10"/>
    </row>
    <row r="60" spans="1:11" x14ac:dyDescent="0.25">
      <c r="A60" t="s">
        <v>85</v>
      </c>
      <c r="B60" t="s">
        <v>89</v>
      </c>
      <c r="C60" s="3">
        <f>C38</f>
        <v>2.6252060185185182</v>
      </c>
      <c r="D60" s="4">
        <f>C60*86400*365.25/43560</f>
        <v>1901.8641287878786</v>
      </c>
      <c r="E60" s="4"/>
      <c r="H60" s="3"/>
      <c r="I60" s="10"/>
    </row>
    <row r="61" spans="1:11" x14ac:dyDescent="0.25">
      <c r="B61" t="s">
        <v>88</v>
      </c>
      <c r="C61" s="9">
        <f>C60/C42</f>
        <v>0.36035888541921934</v>
      </c>
      <c r="H61" s="11"/>
      <c r="I61" s="3"/>
      <c r="K61" s="4"/>
    </row>
  </sheetData>
  <pageMargins left="0.7" right="0.7" top="0.75" bottom="0.75" header="0.3" footer="0.3"/>
  <pageSetup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sqref="A1:D54"/>
    </sheetView>
  </sheetViews>
  <sheetFormatPr defaultRowHeight="15" x14ac:dyDescent="0.25"/>
  <cols>
    <col min="5" max="5" width="11.5703125" style="3" customWidth="1"/>
  </cols>
  <sheetData>
    <row r="1" spans="1:5" x14ac:dyDescent="0.25">
      <c r="A1" t="s">
        <v>0</v>
      </c>
      <c r="B1" s="1">
        <v>1</v>
      </c>
      <c r="C1" s="2">
        <v>0.5</v>
      </c>
      <c r="D1">
        <v>-30.235309999999998</v>
      </c>
      <c r="E1" s="3">
        <f>-D1/86400</f>
        <v>3.4994571759259255E-4</v>
      </c>
    </row>
    <row r="2" spans="1:5" x14ac:dyDescent="0.25">
      <c r="A2" t="s">
        <v>1</v>
      </c>
      <c r="B2" s="1">
        <v>1</v>
      </c>
      <c r="C2" s="2">
        <v>0.5</v>
      </c>
      <c r="D2">
        <v>-5.2771569999999999</v>
      </c>
      <c r="E2" s="3">
        <f t="shared" ref="E2:E54" si="0">-D2/86400</f>
        <v>6.1078206018518516E-5</v>
      </c>
    </row>
    <row r="3" spans="1:5" x14ac:dyDescent="0.25">
      <c r="A3" t="s">
        <v>2</v>
      </c>
      <c r="B3" s="1">
        <v>1</v>
      </c>
      <c r="C3" s="2">
        <v>0.5</v>
      </c>
      <c r="D3">
        <v>-13.88818</v>
      </c>
      <c r="E3" s="3">
        <f t="shared" si="0"/>
        <v>1.6074282407407408E-4</v>
      </c>
    </row>
    <row r="4" spans="1:5" x14ac:dyDescent="0.25">
      <c r="A4" t="s">
        <v>3</v>
      </c>
      <c r="B4" s="1">
        <v>1</v>
      </c>
      <c r="C4" s="2">
        <v>0.5</v>
      </c>
      <c r="D4">
        <v>-15.813319999999999</v>
      </c>
      <c r="E4" s="3">
        <f t="shared" si="0"/>
        <v>1.8302453703703702E-4</v>
      </c>
    </row>
    <row r="5" spans="1:5" x14ac:dyDescent="0.25">
      <c r="A5" t="s">
        <v>4</v>
      </c>
      <c r="B5" s="1">
        <v>1</v>
      </c>
      <c r="C5" s="2">
        <v>0.5</v>
      </c>
      <c r="D5">
        <v>-2.5126970000000002</v>
      </c>
      <c r="E5" s="3">
        <f t="shared" si="0"/>
        <v>2.9082141203703705E-5</v>
      </c>
    </row>
    <row r="6" spans="1:5" x14ac:dyDescent="0.25">
      <c r="A6" t="s">
        <v>5</v>
      </c>
      <c r="B6" s="1">
        <v>1</v>
      </c>
      <c r="C6" s="2">
        <v>0.5</v>
      </c>
      <c r="D6">
        <v>-52.308230000000002</v>
      </c>
      <c r="E6" s="3">
        <f t="shared" si="0"/>
        <v>6.0541932870370374E-4</v>
      </c>
    </row>
    <row r="7" spans="1:5" x14ac:dyDescent="0.25">
      <c r="A7" t="s">
        <v>6</v>
      </c>
      <c r="B7" s="1">
        <v>1</v>
      </c>
      <c r="C7" s="2">
        <v>0.5</v>
      </c>
      <c r="D7">
        <v>-0.21503130000000001</v>
      </c>
      <c r="E7" s="3">
        <f t="shared" si="0"/>
        <v>2.4887881944444445E-6</v>
      </c>
    </row>
    <row r="8" spans="1:5" x14ac:dyDescent="0.25">
      <c r="A8" t="s">
        <v>7</v>
      </c>
      <c r="B8" s="1">
        <v>1</v>
      </c>
      <c r="C8" s="2">
        <v>0.5</v>
      </c>
      <c r="D8">
        <v>-89.15634</v>
      </c>
      <c r="E8" s="3">
        <f t="shared" si="0"/>
        <v>1.0319020833333334E-3</v>
      </c>
    </row>
    <row r="9" spans="1:5" x14ac:dyDescent="0.25">
      <c r="A9" t="s">
        <v>8</v>
      </c>
      <c r="B9" s="1">
        <v>1</v>
      </c>
      <c r="C9" s="2">
        <v>0.5</v>
      </c>
      <c r="D9">
        <v>-246.59450000000001</v>
      </c>
      <c r="E9" s="3">
        <f t="shared" si="0"/>
        <v>2.8541030092592594E-3</v>
      </c>
    </row>
    <row r="10" spans="1:5" x14ac:dyDescent="0.25">
      <c r="A10" t="s">
        <v>9</v>
      </c>
      <c r="B10" s="1">
        <v>1</v>
      </c>
      <c r="C10" s="2">
        <v>0.5</v>
      </c>
      <c r="D10">
        <v>-32.635240000000003</v>
      </c>
      <c r="E10" s="3">
        <f t="shared" si="0"/>
        <v>3.7772268518518521E-4</v>
      </c>
    </row>
    <row r="11" spans="1:5" x14ac:dyDescent="0.25">
      <c r="A11" t="s">
        <v>10</v>
      </c>
      <c r="B11" s="1">
        <v>1</v>
      </c>
      <c r="C11" s="2">
        <v>0.5</v>
      </c>
      <c r="D11">
        <v>-39.434629999999999</v>
      </c>
      <c r="E11" s="3">
        <f t="shared" si="0"/>
        <v>4.564193287037037E-4</v>
      </c>
    </row>
    <row r="12" spans="1:5" x14ac:dyDescent="0.25">
      <c r="A12" t="s">
        <v>11</v>
      </c>
      <c r="B12" s="1">
        <v>1</v>
      </c>
      <c r="C12" s="2">
        <v>0.5</v>
      </c>
      <c r="D12">
        <v>-7841.2749999999996</v>
      </c>
      <c r="E12" s="3">
        <f t="shared" si="0"/>
        <v>9.0755497685185177E-2</v>
      </c>
    </row>
    <row r="13" spans="1:5" x14ac:dyDescent="0.25">
      <c r="A13" t="s">
        <v>12</v>
      </c>
      <c r="B13" s="1">
        <v>1</v>
      </c>
      <c r="C13" s="2">
        <v>0.5</v>
      </c>
      <c r="D13">
        <v>-30.481349999999999</v>
      </c>
      <c r="E13" s="3">
        <f t="shared" si="0"/>
        <v>3.5279340277777777E-4</v>
      </c>
    </row>
    <row r="14" spans="1:5" x14ac:dyDescent="0.25">
      <c r="A14" t="s">
        <v>13</v>
      </c>
      <c r="B14" s="1">
        <v>1</v>
      </c>
      <c r="C14" s="2">
        <v>0.5</v>
      </c>
      <c r="D14">
        <v>-13.602830000000001</v>
      </c>
      <c r="E14" s="3">
        <f t="shared" si="0"/>
        <v>1.5744016203703704E-4</v>
      </c>
    </row>
    <row r="15" spans="1:5" x14ac:dyDescent="0.25">
      <c r="A15" t="s">
        <v>14</v>
      </c>
      <c r="B15" s="1">
        <v>1</v>
      </c>
      <c r="C15" s="2">
        <v>0.5</v>
      </c>
      <c r="D15">
        <v>-203.55439999999999</v>
      </c>
      <c r="E15" s="3">
        <f t="shared" si="0"/>
        <v>2.3559537037037034E-3</v>
      </c>
    </row>
    <row r="16" spans="1:5" x14ac:dyDescent="0.25">
      <c r="A16" t="s">
        <v>15</v>
      </c>
      <c r="B16" s="1">
        <v>1</v>
      </c>
      <c r="C16" s="2">
        <v>0.5</v>
      </c>
      <c r="D16">
        <v>-1495.356</v>
      </c>
      <c r="E16" s="3">
        <f t="shared" si="0"/>
        <v>1.730736111111111E-2</v>
      </c>
    </row>
    <row r="17" spans="1:5" x14ac:dyDescent="0.25">
      <c r="A17" t="s">
        <v>16</v>
      </c>
      <c r="B17" s="1">
        <v>1</v>
      </c>
      <c r="C17" s="2">
        <v>0.5</v>
      </c>
      <c r="D17">
        <v>-18.04964</v>
      </c>
      <c r="E17" s="3">
        <f t="shared" si="0"/>
        <v>2.0890787037037038E-4</v>
      </c>
    </row>
    <row r="18" spans="1:5" x14ac:dyDescent="0.25">
      <c r="A18" t="s">
        <v>17</v>
      </c>
      <c r="B18" s="1">
        <v>1</v>
      </c>
      <c r="C18" s="2">
        <v>0.5</v>
      </c>
      <c r="D18">
        <v>-172.511</v>
      </c>
      <c r="E18" s="3">
        <f t="shared" si="0"/>
        <v>1.9966550925925924E-3</v>
      </c>
    </row>
    <row r="19" spans="1:5" x14ac:dyDescent="0.25">
      <c r="A19" t="s">
        <v>18</v>
      </c>
      <c r="B19" s="1">
        <v>1</v>
      </c>
      <c r="C19" s="2">
        <v>0.5</v>
      </c>
      <c r="D19">
        <v>-2772.0720000000001</v>
      </c>
      <c r="E19" s="3">
        <f t="shared" si="0"/>
        <v>3.2084166666666671E-2</v>
      </c>
    </row>
    <row r="20" spans="1:5" x14ac:dyDescent="0.25">
      <c r="A20" t="s">
        <v>19</v>
      </c>
      <c r="B20" s="1">
        <v>1</v>
      </c>
      <c r="C20" s="2">
        <v>0.5</v>
      </c>
      <c r="D20">
        <v>-241.3989</v>
      </c>
      <c r="E20" s="3">
        <f t="shared" si="0"/>
        <v>2.79396875E-3</v>
      </c>
    </row>
    <row r="21" spans="1:5" x14ac:dyDescent="0.25">
      <c r="A21" t="s">
        <v>20</v>
      </c>
      <c r="B21" s="1">
        <v>1</v>
      </c>
      <c r="C21" s="2">
        <v>0.5</v>
      </c>
      <c r="D21">
        <v>-3825.261</v>
      </c>
      <c r="E21" s="3">
        <f t="shared" si="0"/>
        <v>4.4273854166666668E-2</v>
      </c>
    </row>
    <row r="22" spans="1:5" x14ac:dyDescent="0.25">
      <c r="A22" t="s">
        <v>21</v>
      </c>
      <c r="B22" s="1">
        <v>1</v>
      </c>
      <c r="C22" s="2">
        <v>0.5</v>
      </c>
      <c r="D22">
        <v>-2436.547</v>
      </c>
      <c r="E22" s="3">
        <f t="shared" si="0"/>
        <v>2.8200775462962964E-2</v>
      </c>
    </row>
    <row r="23" spans="1:5" x14ac:dyDescent="0.25">
      <c r="A23" t="s">
        <v>22</v>
      </c>
      <c r="B23" s="1">
        <v>1</v>
      </c>
      <c r="C23" s="2">
        <v>0.5</v>
      </c>
      <c r="D23">
        <v>-10903.5</v>
      </c>
      <c r="E23" s="3">
        <f t="shared" si="0"/>
        <v>0.12619791666666666</v>
      </c>
    </row>
    <row r="24" spans="1:5" x14ac:dyDescent="0.25">
      <c r="A24" t="s">
        <v>23</v>
      </c>
      <c r="B24" s="1">
        <v>1</v>
      </c>
      <c r="C24" s="2">
        <v>0.5</v>
      </c>
      <c r="D24">
        <v>-0.24380299999999999</v>
      </c>
      <c r="E24" s="3">
        <f t="shared" si="0"/>
        <v>2.8217939814814814E-6</v>
      </c>
    </row>
    <row r="25" spans="1:5" x14ac:dyDescent="0.25">
      <c r="A25" t="s">
        <v>24</v>
      </c>
      <c r="B25" s="1">
        <v>1</v>
      </c>
      <c r="C25" s="2">
        <v>0.5</v>
      </c>
      <c r="D25">
        <v>-7.3478260000000004</v>
      </c>
      <c r="E25" s="3">
        <f t="shared" si="0"/>
        <v>8.5044282407407417E-5</v>
      </c>
    </row>
    <row r="26" spans="1:5" x14ac:dyDescent="0.25">
      <c r="A26" t="s">
        <v>25</v>
      </c>
      <c r="B26" s="1">
        <v>1</v>
      </c>
      <c r="C26" s="2">
        <v>0.5</v>
      </c>
      <c r="D26">
        <v>-4201.5379999999996</v>
      </c>
      <c r="E26" s="3">
        <f t="shared" si="0"/>
        <v>4.862891203703703E-2</v>
      </c>
    </row>
    <row r="27" spans="1:5" x14ac:dyDescent="0.25">
      <c r="A27" t="s">
        <v>26</v>
      </c>
      <c r="B27" s="1">
        <v>1</v>
      </c>
      <c r="C27" s="2">
        <v>0.5</v>
      </c>
      <c r="D27">
        <v>-25.151070000000001</v>
      </c>
      <c r="E27" s="3">
        <f t="shared" si="0"/>
        <v>2.9110034722222225E-4</v>
      </c>
    </row>
    <row r="28" spans="1:5" x14ac:dyDescent="0.25">
      <c r="A28" t="s">
        <v>27</v>
      </c>
      <c r="B28" s="1">
        <v>1</v>
      </c>
      <c r="C28" s="2">
        <v>0.5</v>
      </c>
      <c r="D28">
        <v>-15789.34</v>
      </c>
      <c r="E28" s="3">
        <f t="shared" si="0"/>
        <v>0.18274699074074074</v>
      </c>
    </row>
    <row r="29" spans="1:5" x14ac:dyDescent="0.25">
      <c r="A29" t="s">
        <v>28</v>
      </c>
      <c r="B29" s="1">
        <v>1</v>
      </c>
      <c r="C29" s="2">
        <v>0.5</v>
      </c>
      <c r="D29">
        <v>-748.46910000000003</v>
      </c>
      <c r="E29" s="3">
        <f t="shared" si="0"/>
        <v>8.6628368055555564E-3</v>
      </c>
    </row>
    <row r="30" spans="1:5" x14ac:dyDescent="0.25">
      <c r="A30" t="s">
        <v>29</v>
      </c>
      <c r="B30" s="1">
        <v>1</v>
      </c>
      <c r="C30" s="2">
        <v>0.5</v>
      </c>
      <c r="D30">
        <v>-31475.25</v>
      </c>
      <c r="E30" s="3">
        <f t="shared" si="0"/>
        <v>0.36429687500000002</v>
      </c>
    </row>
    <row r="31" spans="1:5" x14ac:dyDescent="0.25">
      <c r="A31" t="s">
        <v>30</v>
      </c>
      <c r="B31" s="1">
        <v>1</v>
      </c>
      <c r="C31" s="2">
        <v>0.5</v>
      </c>
      <c r="D31">
        <v>-257.84750000000003</v>
      </c>
      <c r="E31" s="3">
        <f t="shared" si="0"/>
        <v>2.9843460648148151E-3</v>
      </c>
    </row>
    <row r="32" spans="1:5" x14ac:dyDescent="0.25">
      <c r="A32" t="s">
        <v>31</v>
      </c>
      <c r="B32" s="1">
        <v>1</v>
      </c>
      <c r="C32" s="2">
        <v>0.5</v>
      </c>
      <c r="D32">
        <v>-174282.7</v>
      </c>
      <c r="E32" s="3">
        <f t="shared" si="0"/>
        <v>2.0171608796296296</v>
      </c>
    </row>
    <row r="33" spans="1:5" x14ac:dyDescent="0.25">
      <c r="A33" t="s">
        <v>32</v>
      </c>
      <c r="B33" s="1">
        <v>1</v>
      </c>
      <c r="C33" s="2">
        <v>0.5</v>
      </c>
      <c r="D33">
        <v>-9584.3009999999995</v>
      </c>
      <c r="E33" s="3">
        <f t="shared" si="0"/>
        <v>0.11092940972222222</v>
      </c>
    </row>
    <row r="34" spans="1:5" x14ac:dyDescent="0.25">
      <c r="A34" t="s">
        <v>33</v>
      </c>
      <c r="B34" s="1">
        <v>1</v>
      </c>
      <c r="C34" s="2">
        <v>0.5</v>
      </c>
      <c r="D34">
        <v>-0.13953009999999999</v>
      </c>
      <c r="E34" s="3">
        <f t="shared" si="0"/>
        <v>1.6149317129629628E-6</v>
      </c>
    </row>
    <row r="35" spans="1:5" x14ac:dyDescent="0.25">
      <c r="A35" t="s">
        <v>34</v>
      </c>
      <c r="B35" s="1">
        <v>1</v>
      </c>
      <c r="C35" s="2">
        <v>0.5</v>
      </c>
      <c r="D35">
        <v>-0.62304029999999999</v>
      </c>
      <c r="E35" s="3">
        <f t="shared" si="0"/>
        <v>7.2111145833333332E-6</v>
      </c>
    </row>
    <row r="36" spans="1:5" x14ac:dyDescent="0.25">
      <c r="A36" t="s">
        <v>35</v>
      </c>
      <c r="B36" s="1">
        <v>1</v>
      </c>
      <c r="C36" s="2">
        <v>0.5</v>
      </c>
      <c r="D36">
        <v>-7423.2359999999999</v>
      </c>
      <c r="E36" s="3">
        <f t="shared" si="0"/>
        <v>8.5917083333333338E-2</v>
      </c>
    </row>
    <row r="37" spans="1:5" x14ac:dyDescent="0.25">
      <c r="A37" t="s">
        <v>36</v>
      </c>
      <c r="B37" s="1">
        <v>1</v>
      </c>
      <c r="C37" s="2">
        <v>0.5</v>
      </c>
      <c r="D37">
        <v>-10949.46</v>
      </c>
      <c r="E37" s="3">
        <f t="shared" si="0"/>
        <v>0.12672986111111109</v>
      </c>
    </row>
    <row r="38" spans="1:5" x14ac:dyDescent="0.25">
      <c r="A38" t="s">
        <v>37</v>
      </c>
      <c r="B38" s="1">
        <v>1</v>
      </c>
      <c r="C38" s="2">
        <v>0.5</v>
      </c>
      <c r="D38">
        <v>-15.782909999999999</v>
      </c>
      <c r="E38" s="3">
        <f t="shared" si="0"/>
        <v>1.8267256944444444E-4</v>
      </c>
    </row>
    <row r="39" spans="1:5" x14ac:dyDescent="0.25">
      <c r="A39" t="s">
        <v>38</v>
      </c>
      <c r="B39" s="1">
        <v>1</v>
      </c>
      <c r="C39" s="2">
        <v>0.5</v>
      </c>
      <c r="D39">
        <v>-4.6789829999999997</v>
      </c>
      <c r="E39" s="3">
        <f t="shared" si="0"/>
        <v>5.4154895833333326E-5</v>
      </c>
    </row>
    <row r="40" spans="1:5" x14ac:dyDescent="0.25">
      <c r="A40" t="s">
        <v>39</v>
      </c>
      <c r="B40" s="1">
        <v>1</v>
      </c>
      <c r="C40" s="2">
        <v>0.5</v>
      </c>
      <c r="D40">
        <v>-32.081020000000002</v>
      </c>
      <c r="E40" s="3">
        <f t="shared" si="0"/>
        <v>3.7130810185185187E-4</v>
      </c>
    </row>
    <row r="41" spans="1:5" x14ac:dyDescent="0.25">
      <c r="A41" t="s">
        <v>40</v>
      </c>
      <c r="B41" s="1">
        <v>1</v>
      </c>
      <c r="C41" s="2">
        <v>0.5</v>
      </c>
      <c r="D41">
        <v>-0.22491439999999999</v>
      </c>
      <c r="E41" s="3">
        <f t="shared" si="0"/>
        <v>2.6031759259259257E-6</v>
      </c>
    </row>
    <row r="42" spans="1:5" x14ac:dyDescent="0.25">
      <c r="A42" t="s">
        <v>41</v>
      </c>
      <c r="B42" s="1">
        <v>1</v>
      </c>
      <c r="C42" s="2">
        <v>0.5</v>
      </c>
      <c r="D42">
        <v>-5.563517</v>
      </c>
      <c r="E42" s="3">
        <f t="shared" si="0"/>
        <v>6.4392557870370372E-5</v>
      </c>
    </row>
    <row r="43" spans="1:5" x14ac:dyDescent="0.25">
      <c r="A43" t="s">
        <v>42</v>
      </c>
      <c r="B43" s="1">
        <v>1</v>
      </c>
      <c r="C43" s="2">
        <v>0.5</v>
      </c>
      <c r="D43">
        <v>-47.631700000000002</v>
      </c>
      <c r="E43" s="3">
        <f t="shared" si="0"/>
        <v>5.5129282407407405E-4</v>
      </c>
    </row>
    <row r="44" spans="1:5" x14ac:dyDescent="0.25">
      <c r="A44" t="s">
        <v>43</v>
      </c>
      <c r="B44" s="1">
        <v>1</v>
      </c>
      <c r="C44" s="2">
        <v>0.5</v>
      </c>
      <c r="D44">
        <v>-11.897970000000001</v>
      </c>
      <c r="E44" s="3">
        <f t="shared" si="0"/>
        <v>1.3770798611111113E-4</v>
      </c>
    </row>
    <row r="45" spans="1:5" x14ac:dyDescent="0.25">
      <c r="A45" t="s">
        <v>44</v>
      </c>
      <c r="B45" s="1">
        <v>1</v>
      </c>
      <c r="C45" s="2">
        <v>0.5</v>
      </c>
      <c r="D45">
        <v>-5630.6409999999996</v>
      </c>
      <c r="E45" s="3">
        <f t="shared" si="0"/>
        <v>6.5169456018518521E-2</v>
      </c>
    </row>
    <row r="46" spans="1:5" x14ac:dyDescent="0.25">
      <c r="A46" t="s">
        <v>45</v>
      </c>
      <c r="B46" s="1">
        <v>1</v>
      </c>
      <c r="C46" s="2">
        <v>0.5</v>
      </c>
      <c r="D46">
        <v>-143.34610000000001</v>
      </c>
      <c r="E46" s="3">
        <f t="shared" si="0"/>
        <v>1.6590983796296297E-3</v>
      </c>
    </row>
    <row r="47" spans="1:5" x14ac:dyDescent="0.25">
      <c r="A47" t="s">
        <v>46</v>
      </c>
      <c r="B47" s="1">
        <v>1</v>
      </c>
      <c r="C47" s="2">
        <v>0.5</v>
      </c>
      <c r="D47">
        <v>-148.6833</v>
      </c>
      <c r="E47" s="3">
        <f t="shared" si="0"/>
        <v>1.7208715277777778E-3</v>
      </c>
    </row>
    <row r="48" spans="1:5" x14ac:dyDescent="0.25">
      <c r="A48" t="s">
        <v>47</v>
      </c>
      <c r="B48" s="1">
        <v>1</v>
      </c>
      <c r="C48" s="2">
        <v>0.5</v>
      </c>
      <c r="D48">
        <v>-2127.038</v>
      </c>
      <c r="E48" s="3">
        <f t="shared" si="0"/>
        <v>2.461849537037037E-2</v>
      </c>
    </row>
    <row r="49" spans="1:5" x14ac:dyDescent="0.25">
      <c r="A49" t="s">
        <v>48</v>
      </c>
      <c r="B49" s="1">
        <v>1</v>
      </c>
      <c r="C49" s="2">
        <v>0.5</v>
      </c>
      <c r="D49">
        <v>-1633.3430000000001</v>
      </c>
      <c r="E49" s="3">
        <f t="shared" si="0"/>
        <v>1.8904432870370372E-2</v>
      </c>
    </row>
    <row r="50" spans="1:5" x14ac:dyDescent="0.25">
      <c r="A50" t="s">
        <v>49</v>
      </c>
      <c r="B50" s="1">
        <v>1</v>
      </c>
      <c r="C50" s="2">
        <v>0.5</v>
      </c>
      <c r="D50">
        <v>-9.6409889999999994</v>
      </c>
      <c r="E50" s="3">
        <f t="shared" si="0"/>
        <v>1.1158552083333333E-4</v>
      </c>
    </row>
    <row r="51" spans="1:5" x14ac:dyDescent="0.25">
      <c r="A51" t="s">
        <v>50</v>
      </c>
      <c r="B51" s="1">
        <v>1</v>
      </c>
      <c r="C51" s="2">
        <v>0.5</v>
      </c>
      <c r="D51">
        <v>-14.29298</v>
      </c>
      <c r="E51" s="3">
        <f t="shared" si="0"/>
        <v>1.6542800925925926E-4</v>
      </c>
    </row>
    <row r="52" spans="1:5" x14ac:dyDescent="0.25">
      <c r="A52" t="s">
        <v>51</v>
      </c>
      <c r="B52" s="1">
        <v>1</v>
      </c>
      <c r="C52" s="2">
        <v>0.5</v>
      </c>
      <c r="D52">
        <v>-13.357379999999999</v>
      </c>
      <c r="E52" s="3">
        <f t="shared" si="0"/>
        <v>1.5459930555555555E-4</v>
      </c>
    </row>
    <row r="53" spans="1:5" x14ac:dyDescent="0.25">
      <c r="A53" t="s">
        <v>52</v>
      </c>
      <c r="B53" s="1">
        <v>1</v>
      </c>
      <c r="C53" s="2">
        <v>0.5</v>
      </c>
      <c r="D53">
        <v>-102934.2</v>
      </c>
      <c r="E53" s="3">
        <f t="shared" si="0"/>
        <v>1.1913680555555555</v>
      </c>
    </row>
    <row r="54" spans="1:5" x14ac:dyDescent="0.25">
      <c r="A54" t="s">
        <v>53</v>
      </c>
      <c r="B54" s="1">
        <v>1</v>
      </c>
      <c r="C54" s="2">
        <v>0.5</v>
      </c>
      <c r="D54">
        <v>-226817.8</v>
      </c>
      <c r="E54" s="3">
        <f t="shared" si="0"/>
        <v>2.6252060185185182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56</v>
      </c>
      <c r="B1" s="1">
        <v>1</v>
      </c>
      <c r="C1" s="2">
        <v>0.5</v>
      </c>
      <c r="D1">
        <v>-592.40819999999997</v>
      </c>
      <c r="E1" s="3">
        <f>-D1/86400</f>
        <v>6.8565763888888886E-3</v>
      </c>
    </row>
    <row r="2" spans="1:5" x14ac:dyDescent="0.25">
      <c r="A2" t="s">
        <v>55</v>
      </c>
      <c r="B2" s="1">
        <v>1</v>
      </c>
      <c r="C2" s="2">
        <v>0.5</v>
      </c>
      <c r="D2">
        <v>-1362.739</v>
      </c>
      <c r="E2" s="3">
        <f>-D2/86400</f>
        <v>1.5772442129629631E-2</v>
      </c>
    </row>
    <row r="3" spans="1:5" x14ac:dyDescent="0.25">
      <c r="A3" t="s">
        <v>54</v>
      </c>
      <c r="B3" s="1">
        <v>1</v>
      </c>
      <c r="C3" s="2">
        <v>0.5</v>
      </c>
      <c r="D3">
        <v>-2649.299</v>
      </c>
      <c r="E3" s="3">
        <f>-D3/86400</f>
        <v>3.066318287037037E-2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56</v>
      </c>
      <c r="B1" s="1">
        <v>2</v>
      </c>
      <c r="C1" s="2">
        <v>0</v>
      </c>
      <c r="D1">
        <v>-8369.3449999999993</v>
      </c>
      <c r="E1" s="3">
        <f>-D1/86400</f>
        <v>9.6867418981481476E-2</v>
      </c>
    </row>
    <row r="2" spans="1:5" x14ac:dyDescent="0.25">
      <c r="A2" t="s">
        <v>55</v>
      </c>
      <c r="B2" s="1">
        <v>2</v>
      </c>
      <c r="C2" s="2">
        <v>0</v>
      </c>
      <c r="D2">
        <v>-52727.33</v>
      </c>
      <c r="E2" s="3">
        <f>-D2/86400</f>
        <v>0.61027002314814816</v>
      </c>
    </row>
    <row r="3" spans="1:5" x14ac:dyDescent="0.25">
      <c r="A3" t="s">
        <v>54</v>
      </c>
      <c r="B3" s="1">
        <v>2</v>
      </c>
      <c r="C3" s="2">
        <v>0</v>
      </c>
      <c r="D3">
        <v>-28210.9</v>
      </c>
      <c r="E3" s="3">
        <f>-D3/86400</f>
        <v>0.3265150462962963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River</vt:lpstr>
      <vt:lpstr>mod_GHB</vt:lpstr>
      <vt:lpstr>mod_SpgRch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2019-04-08T21:33:54Z</cp:lastPrinted>
  <dcterms:created xsi:type="dcterms:W3CDTF">2013-01-21T17:54:35Z</dcterms:created>
  <dcterms:modified xsi:type="dcterms:W3CDTF">2021-08-20T20:01:17Z</dcterms:modified>
</cp:coreProperties>
</file>